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学习资料\奖学金专项\2019~2020奖学金工作\2020~2021奖学金工作\1-优秀学生\学校通知\2020-2021奖学金评选文件\挂网文件\"/>
    </mc:Choice>
  </mc:AlternateContent>
  <xr:revisionPtr revIDLastSave="0" documentId="13_ncr:1_{544F5D91-FC87-4435-91A1-3CC27F0D19C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【必填】汇总" sheetId="12" r:id="rId1"/>
    <sheet name="学术科研奖" sheetId="1" r:id="rId2"/>
    <sheet name="学科竞赛奖" sheetId="8" r:id="rId3"/>
    <sheet name="学业进步奖" sheetId="7" r:id="rId4"/>
    <sheet name="文体实践奖" sheetId="9" r:id="rId5"/>
    <sheet name="道德风尚奖" sheetId="10" r:id="rId6"/>
    <sheet name="笃行干部奖" sheetId="11" r:id="rId7"/>
  </sheets>
  <calcPr calcId="191029"/>
</workbook>
</file>

<file path=xl/calcChain.xml><?xml version="1.0" encoding="utf-8"?>
<calcChain xmlns="http://schemas.openxmlformats.org/spreadsheetml/2006/main">
  <c r="O4" i="11" l="1"/>
  <c r="O4" i="10"/>
  <c r="O4" i="9"/>
  <c r="O4" i="8"/>
  <c r="O4" i="7"/>
  <c r="O4" i="1"/>
</calcChain>
</file>

<file path=xl/sharedStrings.xml><?xml version="1.0" encoding="utf-8"?>
<sst xmlns="http://schemas.openxmlformats.org/spreadsheetml/2006/main" count="274" uniqueCount="52">
  <si>
    <t>序号</t>
  </si>
  <si>
    <t>基本信息</t>
  </si>
  <si>
    <t>推荐奖项</t>
  </si>
  <si>
    <t>学业成绩</t>
  </si>
  <si>
    <t>综合测评</t>
  </si>
  <si>
    <t>专业</t>
  </si>
  <si>
    <t>民族</t>
  </si>
  <si>
    <t>性别</t>
  </si>
  <si>
    <t>政治面貌</t>
  </si>
  <si>
    <t>奖项名称</t>
  </si>
  <si>
    <t>奖励金额（元）</t>
  </si>
  <si>
    <t>平均绩点</t>
  </si>
  <si>
    <t>加分</t>
  </si>
  <si>
    <t>年级</t>
    <phoneticPr fontId="5" type="noConversion"/>
  </si>
  <si>
    <t>学号</t>
    <phoneticPr fontId="5" type="noConversion"/>
  </si>
  <si>
    <t>姓名</t>
    <phoneticPr fontId="5" type="noConversion"/>
  </si>
  <si>
    <t>2018级</t>
    <phoneticPr fontId="5" type="noConversion"/>
  </si>
  <si>
    <t>张三</t>
    <phoneticPr fontId="5" type="noConversion"/>
  </si>
  <si>
    <t>（举例）</t>
    <phoneticPr fontId="5" type="noConversion"/>
  </si>
  <si>
    <t>大气科学</t>
    <phoneticPr fontId="5" type="noConversion"/>
  </si>
  <si>
    <t>汉族</t>
    <phoneticPr fontId="5" type="noConversion"/>
  </si>
  <si>
    <t>男</t>
    <phoneticPr fontId="5" type="noConversion"/>
  </si>
  <si>
    <t>共青团员</t>
    <phoneticPr fontId="5" type="noConversion"/>
  </si>
  <si>
    <t>排名（?/?）</t>
    <phoneticPr fontId="5" type="noConversion"/>
  </si>
  <si>
    <t>学科竞赛奖</t>
  </si>
  <si>
    <t>学业进步奖</t>
  </si>
  <si>
    <t>10/75</t>
    <phoneticPr fontId="5" type="noConversion"/>
  </si>
  <si>
    <t>9/75</t>
    <phoneticPr fontId="5" type="noConversion"/>
  </si>
  <si>
    <t>综合测评总绩点</t>
    <phoneticPr fontId="5" type="noConversion"/>
  </si>
  <si>
    <t>在学术科研方面的表现</t>
    <phoneticPr fontId="5" type="noConversion"/>
  </si>
  <si>
    <t>1.
2.
3.
4.</t>
  </si>
  <si>
    <t>1.
2.
3.
4.</t>
    <phoneticPr fontId="5" type="noConversion"/>
  </si>
  <si>
    <t>突出表现或成绩</t>
    <phoneticPr fontId="9" type="noConversion"/>
  </si>
  <si>
    <t>在学科竞赛方面的突出成绩</t>
    <phoneticPr fontId="5" type="noConversion"/>
  </si>
  <si>
    <t>2019-2020学业绩点</t>
    <phoneticPr fontId="9" type="noConversion"/>
  </si>
  <si>
    <t>2019-2020学业排名</t>
    <phoneticPr fontId="5" type="noConversion"/>
  </si>
  <si>
    <t>40/75</t>
    <phoneticPr fontId="5" type="noConversion"/>
  </si>
  <si>
    <t>20-1学期学业排名</t>
    <phoneticPr fontId="5" type="noConversion"/>
  </si>
  <si>
    <t>20-2学期学业排名</t>
    <phoneticPr fontId="5" type="noConversion"/>
  </si>
  <si>
    <t>20-2学期学业绩点</t>
    <phoneticPr fontId="9" type="noConversion"/>
  </si>
  <si>
    <t>20-1学期学业绩点</t>
    <phoneticPr fontId="9" type="noConversion"/>
  </si>
  <si>
    <t>突出表现或成绩
（18、19级填上一学年；20级填两个学期；只计学业成绩）</t>
    <phoneticPr fontId="9" type="noConversion"/>
  </si>
  <si>
    <t>在文体艺术方面的突出成绩</t>
    <phoneticPr fontId="5" type="noConversion"/>
  </si>
  <si>
    <t>在道德品行方面的突出表现</t>
    <phoneticPr fontId="5" type="noConversion"/>
  </si>
  <si>
    <t>在学生干部队伍中的突出表现</t>
    <phoneticPr fontId="5" type="noConversion"/>
  </si>
  <si>
    <r>
      <t>2020-2021学年度</t>
    </r>
    <r>
      <rPr>
        <b/>
        <u/>
        <sz val="12"/>
        <color rgb="FF000000"/>
        <rFont val="宋体"/>
        <charset val="134"/>
      </rPr>
      <t>大气科学学院</t>
    </r>
    <r>
      <rPr>
        <b/>
        <sz val="12"/>
        <color rgb="FF000000"/>
        <rFont val="宋体"/>
        <charset val="134"/>
      </rPr>
      <t>中山大学专项奖学金申请汇总表（各班）</t>
    </r>
    <phoneticPr fontId="5" type="noConversion"/>
  </si>
  <si>
    <t>2020-2021学年度大气科学学院中山大学专项奖学金获奖学生申请表（学科竞赛）</t>
    <phoneticPr fontId="5" type="noConversion"/>
  </si>
  <si>
    <r>
      <t>2020-2021学年度</t>
    </r>
    <r>
      <rPr>
        <b/>
        <u/>
        <sz val="12"/>
        <color rgb="FF000000"/>
        <rFont val="宋体"/>
        <charset val="134"/>
      </rPr>
      <t>大气科学学院</t>
    </r>
    <r>
      <rPr>
        <b/>
        <sz val="12"/>
        <color rgb="FF000000"/>
        <rFont val="宋体"/>
        <charset val="134"/>
      </rPr>
      <t>中山大学专项奖学金获奖学生申请表（学术科研）</t>
    </r>
    <phoneticPr fontId="5" type="noConversion"/>
  </si>
  <si>
    <t>2020-2021学年度大气科学学院中山大学专项奖学金获奖学生申请表（学业进步）</t>
    <phoneticPr fontId="5" type="noConversion"/>
  </si>
  <si>
    <t>2020-2021学年度大气科学学院中山大学专项奖学金获奖学生申请表（文体实践）</t>
    <phoneticPr fontId="5" type="noConversion"/>
  </si>
  <si>
    <t>2020-2021学年度大气科学学院中山大学专项奖学金获奖学生申请表（道德风尚）</t>
    <phoneticPr fontId="5" type="noConversion"/>
  </si>
  <si>
    <t>2020-2021学年度大气科学学院中山大学专项奖学金获奖学生申请表（笃行干部）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</si>
</sst>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_ "/>
  </numFmts>
  <fonts count="11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u/>
      <sz val="12"/>
      <color rgb="FF000000"/>
      <name val="宋体"/>
      <charset val="134"/>
    </font>
    <font>
      <sz val="9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2" fillId="2" borderId="5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8" fontId="2" fillId="2" borderId="10" xfId="0" applyNumberFormat="1" applyFont="1" applyFill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 wrapText="1"/>
    </xf>
    <xf numFmtId="178" fontId="0" fillId="0" borderId="12" xfId="0" applyNumberFormat="1" applyBorder="1" applyAlignment="1">
      <alignment horizontal="center" vertical="center" wrapText="1"/>
    </xf>
    <xf numFmtId="178" fontId="0" fillId="0" borderId="15" xfId="0" applyNumberFormat="1" applyBorder="1" applyAlignment="1">
      <alignment horizontal="center" vertical="center" wrapText="1"/>
    </xf>
    <xf numFmtId="178" fontId="0" fillId="0" borderId="16" xfId="0" applyNumberForma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8" fontId="0" fillId="0" borderId="13" xfId="0" applyNumberForma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0" fillId="6" borderId="19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071A0-6D72-44CE-819E-DA3B5C166F04}">
  <dimension ref="A1:J14"/>
  <sheetViews>
    <sheetView tabSelected="1" zoomScale="80" zoomScaleNormal="80" workbookViewId="0">
      <selection sqref="A1:J1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23.81640625" customWidth="1"/>
    <col min="10" max="10" width="22.1796875" customWidth="1"/>
  </cols>
  <sheetData>
    <row r="1" spans="1:10" ht="39" customHeight="1" thickBot="1" x14ac:dyDescent="0.3">
      <c r="A1" s="42" t="s">
        <v>45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0.2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</row>
    <row r="3" spans="1:10" ht="30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</row>
    <row r="4" spans="1:10" s="22" customFormat="1" ht="28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24</v>
      </c>
      <c r="J4" s="21">
        <v>2000</v>
      </c>
    </row>
    <row r="5" spans="1:10" s="22" customFormat="1" ht="28" customHeight="1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</row>
    <row r="6" spans="1:10" s="22" customFormat="1" ht="28" customHeight="1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</row>
    <row r="7" spans="1:10" s="22" customFormat="1" ht="28" customHeight="1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</row>
    <row r="8" spans="1:10" s="22" customFormat="1" ht="28" customHeight="1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</row>
    <row r="9" spans="1:10" s="22" customFormat="1" ht="28" customHeight="1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</row>
    <row r="10" spans="1:10" s="22" customFormat="1" ht="28" customHeight="1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</row>
    <row r="11" spans="1:10" s="22" customFormat="1" ht="28" customHeight="1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</row>
    <row r="12" spans="1:10" s="22" customFormat="1" ht="28" customHeight="1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</row>
    <row r="13" spans="1:10" s="22" customFormat="1" ht="28" customHeight="1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</row>
    <row r="14" spans="1:10" s="22" customFormat="1" ht="28" customHeight="1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</row>
  </sheetData>
  <dataConsolidate/>
  <mergeCells count="4">
    <mergeCell ref="A1:J1"/>
    <mergeCell ref="A2:A3"/>
    <mergeCell ref="B2:H2"/>
    <mergeCell ref="I2:J2"/>
  </mergeCells>
  <phoneticPr fontId="9" type="noConversion"/>
  <dataValidations count="5">
    <dataValidation type="list" allowBlank="1" showInputMessage="1" showErrorMessage="1" sqref="H4:H14" xr:uid="{E8CEE61E-8BFF-4260-9340-4602F54D4B4D}">
      <formula1>"群众,共青团员,入党积极分子,预备党员,中共党员"</formula1>
    </dataValidation>
    <dataValidation type="list" allowBlank="1" showInputMessage="1" showErrorMessage="1" sqref="E4:E14" xr:uid="{0CAADD93-D6D4-4C6D-9E6B-00F557E966E5}">
      <formula1>"大气科学,应用气象学,大气科学类"</formula1>
    </dataValidation>
    <dataValidation type="list" allowBlank="1" showInputMessage="1" showErrorMessage="1" sqref="B4:B14" xr:uid="{449EAE92-44C5-4461-B44A-5306E4B0DDBF}">
      <formula1>"2018级,2019级,2020级"</formula1>
    </dataValidation>
    <dataValidation type="list" allowBlank="1" showInputMessage="1" showErrorMessage="1" sqref="J4:J14" xr:uid="{A55C892D-1CEE-47EE-A37B-DF963416F514}">
      <formula1>"1000,2000"</formula1>
    </dataValidation>
    <dataValidation type="list" allowBlank="1" showInputMessage="1" showErrorMessage="1" sqref="I4:I14" xr:uid="{0C3810CD-7385-47DD-B9E9-FCCF33CCBEE4}">
      <formula1>"学术科研奖,学科竞赛奖,学业进步奖,文体实践奖,道德风尚奖,笃行干部奖"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zoomScale="80" zoomScaleNormal="80" workbookViewId="0">
      <selection sqref="A1:O1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12.08984375" customWidth="1"/>
    <col min="10" max="10" width="8.7265625" customWidth="1"/>
    <col min="11" max="15" width="10.26953125" customWidth="1"/>
    <col min="16" max="16" width="50.1796875" customWidth="1"/>
  </cols>
  <sheetData>
    <row r="1" spans="1:16" ht="39" customHeight="1" thickBot="1" x14ac:dyDescent="0.3">
      <c r="A1" s="42" t="s">
        <v>47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ht="20.2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  <c r="K2" s="10" t="s">
        <v>3</v>
      </c>
      <c r="L2" s="11"/>
      <c r="M2" s="12" t="s">
        <v>4</v>
      </c>
      <c r="N2" s="13"/>
      <c r="O2" s="14"/>
      <c r="P2" s="45" t="s">
        <v>32</v>
      </c>
    </row>
    <row r="3" spans="1:16" ht="30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26" t="s">
        <v>23</v>
      </c>
      <c r="L3" s="27" t="s">
        <v>11</v>
      </c>
      <c r="M3" s="26" t="s">
        <v>23</v>
      </c>
      <c r="N3" s="6" t="s">
        <v>12</v>
      </c>
      <c r="O3" s="34" t="s">
        <v>28</v>
      </c>
      <c r="P3" s="38" t="s">
        <v>29</v>
      </c>
    </row>
    <row r="4" spans="1:16" s="22" customFormat="1" ht="56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24</v>
      </c>
      <c r="J4" s="21">
        <v>2000</v>
      </c>
      <c r="K4" s="25" t="s">
        <v>26</v>
      </c>
      <c r="L4" s="28">
        <v>4.0999999999999996</v>
      </c>
      <c r="M4" s="25" t="s">
        <v>27</v>
      </c>
      <c r="N4" s="32">
        <v>0.5</v>
      </c>
      <c r="O4" s="30">
        <f>L4+N4</f>
        <v>4.5999999999999996</v>
      </c>
      <c r="P4" s="39" t="s">
        <v>31</v>
      </c>
    </row>
    <row r="5" spans="1:16" s="22" customFormat="1" ht="56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  <c r="K5" s="25"/>
      <c r="L5" s="28"/>
      <c r="M5" s="25"/>
      <c r="N5" s="32"/>
      <c r="O5" s="30"/>
      <c r="P5" s="39" t="s">
        <v>31</v>
      </c>
    </row>
    <row r="6" spans="1:16" s="22" customFormat="1" ht="56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  <c r="K6" s="25"/>
      <c r="L6" s="28"/>
      <c r="M6" s="25"/>
      <c r="N6" s="32"/>
      <c r="O6" s="30"/>
      <c r="P6" s="39" t="s">
        <v>30</v>
      </c>
    </row>
    <row r="7" spans="1:16" s="22" customFormat="1" ht="56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  <c r="K7" s="25"/>
      <c r="L7" s="28"/>
      <c r="M7" s="25"/>
      <c r="N7" s="32"/>
      <c r="O7" s="30"/>
      <c r="P7" s="39" t="s">
        <v>30</v>
      </c>
    </row>
    <row r="8" spans="1:16" s="22" customFormat="1" ht="56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  <c r="K8" s="25"/>
      <c r="L8" s="28"/>
      <c r="M8" s="25"/>
      <c r="N8" s="32"/>
      <c r="O8" s="30"/>
      <c r="P8" s="39" t="s">
        <v>30</v>
      </c>
    </row>
    <row r="9" spans="1:16" s="22" customFormat="1" ht="56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  <c r="K9" s="25"/>
      <c r="L9" s="28"/>
      <c r="M9" s="25"/>
      <c r="N9" s="32"/>
      <c r="O9" s="30"/>
      <c r="P9" s="39" t="s">
        <v>30</v>
      </c>
    </row>
    <row r="10" spans="1:16" s="22" customFormat="1" ht="56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  <c r="K10" s="25"/>
      <c r="L10" s="28"/>
      <c r="M10" s="25"/>
      <c r="N10" s="32"/>
      <c r="O10" s="30"/>
      <c r="P10" s="39" t="s">
        <v>30</v>
      </c>
    </row>
    <row r="11" spans="1:16" s="22" customFormat="1" ht="56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  <c r="K11" s="25"/>
      <c r="L11" s="28"/>
      <c r="M11" s="25"/>
      <c r="N11" s="32"/>
      <c r="O11" s="30"/>
      <c r="P11" s="39" t="s">
        <v>30</v>
      </c>
    </row>
    <row r="12" spans="1:16" s="22" customFormat="1" ht="56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  <c r="K12" s="25"/>
      <c r="L12" s="28"/>
      <c r="M12" s="25"/>
      <c r="N12" s="32"/>
      <c r="O12" s="30"/>
      <c r="P12" s="39" t="s">
        <v>30</v>
      </c>
    </row>
    <row r="13" spans="1:16" s="22" customFormat="1" ht="56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  <c r="K13" s="25"/>
      <c r="L13" s="28"/>
      <c r="M13" s="25"/>
      <c r="N13" s="32"/>
      <c r="O13" s="30"/>
      <c r="P13" s="39" t="s">
        <v>30</v>
      </c>
    </row>
    <row r="14" spans="1:16" s="22" customFormat="1" ht="56.5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  <c r="K14" s="40"/>
      <c r="L14" s="29"/>
      <c r="M14" s="40"/>
      <c r="N14" s="33"/>
      <c r="O14" s="31"/>
      <c r="P14" s="41" t="s">
        <v>30</v>
      </c>
    </row>
  </sheetData>
  <dataConsolidate/>
  <mergeCells count="6">
    <mergeCell ref="A1:O1"/>
    <mergeCell ref="B2:H2"/>
    <mergeCell ref="I2:J2"/>
    <mergeCell ref="K2:L2"/>
    <mergeCell ref="M2:O2"/>
    <mergeCell ref="A2:A3"/>
  </mergeCells>
  <phoneticPr fontId="5" type="noConversion"/>
  <dataValidations count="5">
    <dataValidation type="list" allowBlank="1" showInputMessage="1" showErrorMessage="1" sqref="I4:I14" xr:uid="{1E797D88-C513-43A6-B8FF-968A38877B2F}">
      <formula1>"学术科研奖,学科竞赛奖,学业进步奖,文体实践奖,道德风尚奖,笃行干部奖"</formula1>
    </dataValidation>
    <dataValidation type="list" allowBlank="1" showInputMessage="1" showErrorMessage="1" sqref="J4:J14" xr:uid="{7CBA3BE9-FB15-40F9-BEC4-1FDA4AD48CAC}">
      <formula1>"1000,2000"</formula1>
    </dataValidation>
    <dataValidation type="list" allowBlank="1" showInputMessage="1" showErrorMessage="1" sqref="B4:B14" xr:uid="{F15E970B-A5BE-4D03-A2AF-AE955E95E457}">
      <formula1>"2018级,2019级,2020级"</formula1>
    </dataValidation>
    <dataValidation type="list" allowBlank="1" showInputMessage="1" showErrorMessage="1" sqref="E4:E14" xr:uid="{1DED411E-F1A5-4FF9-86A9-2D128A68088E}">
      <formula1>"大气科学,应用气象学,大气科学类"</formula1>
    </dataValidation>
    <dataValidation type="list" allowBlank="1" showInputMessage="1" showErrorMessage="1" sqref="H4:H14" xr:uid="{E25477D3-C884-4ED0-80A0-2841DC5EEA5C}">
      <formula1>"群众,共青团员,入党积极分子,预备党员,中共党员"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5760-DF00-42F5-9D25-DC853DC4E142}">
  <dimension ref="A1:P14"/>
  <sheetViews>
    <sheetView zoomScale="80" zoomScaleNormal="80" workbookViewId="0">
      <selection sqref="A1:O1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12.08984375" customWidth="1"/>
    <col min="10" max="10" width="8.7265625" customWidth="1"/>
    <col min="11" max="15" width="10.26953125" customWidth="1"/>
    <col min="16" max="16" width="50.1796875" customWidth="1"/>
  </cols>
  <sheetData>
    <row r="1" spans="1:16" ht="39" customHeight="1" thickBot="1" x14ac:dyDescent="0.3">
      <c r="A1" s="42" t="s">
        <v>46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ht="20.2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  <c r="K2" s="10" t="s">
        <v>3</v>
      </c>
      <c r="L2" s="11"/>
      <c r="M2" s="12" t="s">
        <v>4</v>
      </c>
      <c r="N2" s="13"/>
      <c r="O2" s="14"/>
      <c r="P2" s="45" t="s">
        <v>32</v>
      </c>
    </row>
    <row r="3" spans="1:16" ht="30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26" t="s">
        <v>23</v>
      </c>
      <c r="L3" s="27" t="s">
        <v>11</v>
      </c>
      <c r="M3" s="26" t="s">
        <v>23</v>
      </c>
      <c r="N3" s="6" t="s">
        <v>12</v>
      </c>
      <c r="O3" s="34" t="s">
        <v>28</v>
      </c>
      <c r="P3" s="38" t="s">
        <v>33</v>
      </c>
    </row>
    <row r="4" spans="1:16" s="22" customFormat="1" ht="56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24</v>
      </c>
      <c r="J4" s="21">
        <v>2000</v>
      </c>
      <c r="K4" s="25" t="s">
        <v>26</v>
      </c>
      <c r="L4" s="28">
        <v>4.0999999999999996</v>
      </c>
      <c r="M4" s="25" t="s">
        <v>27</v>
      </c>
      <c r="N4" s="32">
        <v>0.5</v>
      </c>
      <c r="O4" s="30">
        <f>L4+N4</f>
        <v>4.5999999999999996</v>
      </c>
      <c r="P4" s="39" t="s">
        <v>31</v>
      </c>
    </row>
    <row r="5" spans="1:16" s="22" customFormat="1" ht="56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  <c r="K5" s="25"/>
      <c r="L5" s="28"/>
      <c r="M5" s="25"/>
      <c r="N5" s="32"/>
      <c r="O5" s="30"/>
      <c r="P5" s="39" t="s">
        <v>31</v>
      </c>
    </row>
    <row r="6" spans="1:16" s="22" customFormat="1" ht="56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  <c r="K6" s="25"/>
      <c r="L6" s="28"/>
      <c r="M6" s="25"/>
      <c r="N6" s="32"/>
      <c r="O6" s="30"/>
      <c r="P6" s="39" t="s">
        <v>30</v>
      </c>
    </row>
    <row r="7" spans="1:16" s="22" customFormat="1" ht="56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  <c r="K7" s="25"/>
      <c r="L7" s="28"/>
      <c r="M7" s="25"/>
      <c r="N7" s="32"/>
      <c r="O7" s="30"/>
      <c r="P7" s="39" t="s">
        <v>30</v>
      </c>
    </row>
    <row r="8" spans="1:16" s="22" customFormat="1" ht="56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  <c r="K8" s="25"/>
      <c r="L8" s="28"/>
      <c r="M8" s="25"/>
      <c r="N8" s="32"/>
      <c r="O8" s="30"/>
      <c r="P8" s="39" t="s">
        <v>30</v>
      </c>
    </row>
    <row r="9" spans="1:16" s="22" customFormat="1" ht="56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  <c r="K9" s="25"/>
      <c r="L9" s="28"/>
      <c r="M9" s="25"/>
      <c r="N9" s="32"/>
      <c r="O9" s="30"/>
      <c r="P9" s="39" t="s">
        <v>30</v>
      </c>
    </row>
    <row r="10" spans="1:16" s="22" customFormat="1" ht="56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  <c r="K10" s="25"/>
      <c r="L10" s="28"/>
      <c r="M10" s="25"/>
      <c r="N10" s="32"/>
      <c r="O10" s="30"/>
      <c r="P10" s="39" t="s">
        <v>30</v>
      </c>
    </row>
    <row r="11" spans="1:16" s="22" customFormat="1" ht="56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  <c r="K11" s="25"/>
      <c r="L11" s="28"/>
      <c r="M11" s="25"/>
      <c r="N11" s="32"/>
      <c r="O11" s="30"/>
      <c r="P11" s="39" t="s">
        <v>30</v>
      </c>
    </row>
    <row r="12" spans="1:16" s="22" customFormat="1" ht="56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  <c r="K12" s="25"/>
      <c r="L12" s="28"/>
      <c r="M12" s="25"/>
      <c r="N12" s="32"/>
      <c r="O12" s="30"/>
      <c r="P12" s="39" t="s">
        <v>30</v>
      </c>
    </row>
    <row r="13" spans="1:16" s="22" customFormat="1" ht="56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  <c r="K13" s="25"/>
      <c r="L13" s="28"/>
      <c r="M13" s="25"/>
      <c r="N13" s="32"/>
      <c r="O13" s="30"/>
      <c r="P13" s="39" t="s">
        <v>30</v>
      </c>
    </row>
    <row r="14" spans="1:16" s="22" customFormat="1" ht="56.5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  <c r="K14" s="40"/>
      <c r="L14" s="29"/>
      <c r="M14" s="40"/>
      <c r="N14" s="33"/>
      <c r="O14" s="31"/>
      <c r="P14" s="41" t="s">
        <v>30</v>
      </c>
    </row>
  </sheetData>
  <dataConsolidate/>
  <mergeCells count="6">
    <mergeCell ref="A1:O1"/>
    <mergeCell ref="A2:A3"/>
    <mergeCell ref="B2:H2"/>
    <mergeCell ref="I2:J2"/>
    <mergeCell ref="K2:L2"/>
    <mergeCell ref="M2:O2"/>
  </mergeCells>
  <phoneticPr fontId="9" type="noConversion"/>
  <dataValidations count="5">
    <dataValidation type="list" allowBlank="1" showInputMessage="1" showErrorMessage="1" sqref="I4:I14" xr:uid="{78180337-EC9D-4849-8B16-E9C284342964}">
      <formula1>"学术科研奖,学科竞赛奖,学业进步奖,文体实践奖,道德风尚奖,笃行干部奖"</formula1>
    </dataValidation>
    <dataValidation type="list" allowBlank="1" showInputMessage="1" showErrorMessage="1" sqref="J4:J14" xr:uid="{2A347746-2401-40E1-B3DA-D99A44C7C941}">
      <formula1>"1000,2000"</formula1>
    </dataValidation>
    <dataValidation type="list" allowBlank="1" showInputMessage="1" showErrorMessage="1" sqref="B4:B14" xr:uid="{C42CE41E-6214-4010-9C64-256FFE45EF8B}">
      <formula1>"2018级,2019级,2020级"</formula1>
    </dataValidation>
    <dataValidation type="list" allowBlank="1" showInputMessage="1" showErrorMessage="1" sqref="E4:E14" xr:uid="{A7611504-F59E-44FB-9ECC-A3BCA93DA1AF}">
      <formula1>"大气科学,应用气象学,大气科学类"</formula1>
    </dataValidation>
    <dataValidation type="list" allowBlank="1" showInputMessage="1" showErrorMessage="1" sqref="H4:H14" xr:uid="{DCD37C9B-AFB0-4F6E-9969-AF6E65C380FF}">
      <formula1>"群众,共青团员,入党积极分子,预备党员,中共党员"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13995-1CAE-4FEF-8003-16DCD7E3DEB9}">
  <dimension ref="A1:U14"/>
  <sheetViews>
    <sheetView zoomScale="80" zoomScaleNormal="80" workbookViewId="0">
      <selection activeCell="P8" sqref="P8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12.08984375" customWidth="1"/>
    <col min="10" max="10" width="8.7265625" customWidth="1"/>
    <col min="11" max="21" width="10.26953125" customWidth="1"/>
  </cols>
  <sheetData>
    <row r="1" spans="1:21" ht="39" customHeight="1" thickBot="1" x14ac:dyDescent="0.3">
      <c r="A1" s="42" t="s">
        <v>48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35"/>
      <c r="Q1" s="35"/>
      <c r="R1" s="35"/>
      <c r="S1" s="35"/>
      <c r="T1" s="35"/>
      <c r="U1" s="35"/>
    </row>
    <row r="2" spans="1:21" ht="34.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  <c r="K2" s="10" t="s">
        <v>3</v>
      </c>
      <c r="L2" s="11"/>
      <c r="M2" s="12" t="s">
        <v>4</v>
      </c>
      <c r="N2" s="13"/>
      <c r="O2" s="14"/>
      <c r="P2" s="46" t="s">
        <v>41</v>
      </c>
      <c r="Q2" s="36"/>
      <c r="R2" s="36"/>
      <c r="S2" s="36"/>
      <c r="T2" s="36"/>
      <c r="U2" s="37"/>
    </row>
    <row r="3" spans="1:21" ht="30.5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26" t="s">
        <v>23</v>
      </c>
      <c r="L3" s="27" t="s">
        <v>11</v>
      </c>
      <c r="M3" s="26" t="s">
        <v>23</v>
      </c>
      <c r="N3" s="6" t="s">
        <v>12</v>
      </c>
      <c r="O3" s="34" t="s">
        <v>28</v>
      </c>
      <c r="P3" s="26" t="s">
        <v>35</v>
      </c>
      <c r="Q3" s="18" t="s">
        <v>34</v>
      </c>
      <c r="R3" s="26" t="s">
        <v>37</v>
      </c>
      <c r="S3" s="18" t="s">
        <v>40</v>
      </c>
      <c r="T3" s="26" t="s">
        <v>38</v>
      </c>
      <c r="U3" s="34" t="s">
        <v>39</v>
      </c>
    </row>
    <row r="4" spans="1:21" s="22" customFormat="1" ht="28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25</v>
      </c>
      <c r="J4" s="21">
        <v>2000</v>
      </c>
      <c r="K4" s="25" t="s">
        <v>26</v>
      </c>
      <c r="L4" s="28">
        <v>4.0999999999999996</v>
      </c>
      <c r="M4" s="25" t="s">
        <v>27</v>
      </c>
      <c r="N4" s="32">
        <v>0.5</v>
      </c>
      <c r="O4" s="30">
        <f>L4+N4</f>
        <v>4.5999999999999996</v>
      </c>
      <c r="P4" s="25" t="s">
        <v>36</v>
      </c>
      <c r="Q4" s="32">
        <v>3.89</v>
      </c>
      <c r="R4" s="25">
        <v>0</v>
      </c>
      <c r="S4" s="32">
        <v>0</v>
      </c>
      <c r="T4" s="25">
        <v>0</v>
      </c>
      <c r="U4" s="30">
        <v>0</v>
      </c>
    </row>
    <row r="5" spans="1:21" s="22" customFormat="1" ht="28" customHeight="1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  <c r="K5" s="25"/>
      <c r="L5" s="28"/>
      <c r="M5" s="25"/>
      <c r="N5" s="32"/>
      <c r="O5" s="30"/>
      <c r="P5" s="25"/>
      <c r="Q5" s="32"/>
      <c r="R5" s="25"/>
      <c r="S5" s="32"/>
      <c r="T5" s="25"/>
      <c r="U5" s="30"/>
    </row>
    <row r="6" spans="1:21" s="22" customFormat="1" ht="28" customHeight="1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  <c r="K6" s="25"/>
      <c r="L6" s="28"/>
      <c r="M6" s="25"/>
      <c r="N6" s="32"/>
      <c r="O6" s="30"/>
      <c r="P6" s="25"/>
      <c r="Q6" s="32"/>
      <c r="R6" s="25"/>
      <c r="S6" s="32"/>
      <c r="T6" s="25"/>
      <c r="U6" s="30"/>
    </row>
    <row r="7" spans="1:21" s="22" customFormat="1" ht="28" customHeight="1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  <c r="K7" s="25"/>
      <c r="L7" s="28"/>
      <c r="M7" s="25"/>
      <c r="N7" s="32"/>
      <c r="O7" s="30"/>
      <c r="P7" s="25"/>
      <c r="Q7" s="32"/>
      <c r="R7" s="25"/>
      <c r="S7" s="32"/>
      <c r="T7" s="25"/>
      <c r="U7" s="30"/>
    </row>
    <row r="8" spans="1:21" s="22" customFormat="1" ht="28" customHeight="1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  <c r="K8" s="25"/>
      <c r="L8" s="28"/>
      <c r="M8" s="25"/>
      <c r="N8" s="32"/>
      <c r="O8" s="30"/>
      <c r="P8" s="25"/>
      <c r="Q8" s="32"/>
      <c r="R8" s="25"/>
      <c r="S8" s="32"/>
      <c r="T8" s="25"/>
      <c r="U8" s="30"/>
    </row>
    <row r="9" spans="1:21" s="22" customFormat="1" ht="28" customHeight="1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  <c r="K9" s="25"/>
      <c r="L9" s="28"/>
      <c r="M9" s="25"/>
      <c r="N9" s="32"/>
      <c r="O9" s="30"/>
      <c r="P9" s="25"/>
      <c r="Q9" s="32"/>
      <c r="R9" s="25"/>
      <c r="S9" s="32"/>
      <c r="T9" s="25"/>
      <c r="U9" s="30"/>
    </row>
    <row r="10" spans="1:21" s="22" customFormat="1" ht="28" customHeight="1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  <c r="K10" s="25"/>
      <c r="L10" s="28"/>
      <c r="M10" s="25"/>
      <c r="N10" s="32"/>
      <c r="O10" s="30"/>
      <c r="P10" s="25"/>
      <c r="Q10" s="32"/>
      <c r="R10" s="25"/>
      <c r="S10" s="32"/>
      <c r="T10" s="25"/>
      <c r="U10" s="30"/>
    </row>
    <row r="11" spans="1:21" s="22" customFormat="1" ht="28" customHeight="1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  <c r="K11" s="25"/>
      <c r="L11" s="28"/>
      <c r="M11" s="25"/>
      <c r="N11" s="32"/>
      <c r="O11" s="30"/>
      <c r="P11" s="25"/>
      <c r="Q11" s="32"/>
      <c r="R11" s="25"/>
      <c r="S11" s="32"/>
      <c r="T11" s="25"/>
      <c r="U11" s="30"/>
    </row>
    <row r="12" spans="1:21" s="22" customFormat="1" ht="28" customHeight="1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  <c r="K12" s="25"/>
      <c r="L12" s="28"/>
      <c r="M12" s="25"/>
      <c r="N12" s="32"/>
      <c r="O12" s="30"/>
      <c r="P12" s="25"/>
      <c r="Q12" s="32"/>
      <c r="R12" s="25"/>
      <c r="S12" s="32"/>
      <c r="T12" s="25"/>
      <c r="U12" s="30"/>
    </row>
    <row r="13" spans="1:21" s="22" customFormat="1" ht="28" customHeight="1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  <c r="K13" s="25"/>
      <c r="L13" s="28"/>
      <c r="M13" s="25"/>
      <c r="N13" s="32"/>
      <c r="O13" s="30"/>
      <c r="P13" s="25"/>
      <c r="Q13" s="32"/>
      <c r="R13" s="25"/>
      <c r="S13" s="32"/>
      <c r="T13" s="25"/>
      <c r="U13" s="30"/>
    </row>
    <row r="14" spans="1:21" s="22" customFormat="1" ht="28" customHeight="1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  <c r="K14" s="40"/>
      <c r="L14" s="29"/>
      <c r="M14" s="40"/>
      <c r="N14" s="33"/>
      <c r="O14" s="31"/>
      <c r="P14" s="40"/>
      <c r="Q14" s="33"/>
      <c r="R14" s="40"/>
      <c r="S14" s="33"/>
      <c r="T14" s="40"/>
      <c r="U14" s="31"/>
    </row>
  </sheetData>
  <dataConsolidate/>
  <mergeCells count="7">
    <mergeCell ref="P2:U2"/>
    <mergeCell ref="A1:O1"/>
    <mergeCell ref="A2:A3"/>
    <mergeCell ref="B2:H2"/>
    <mergeCell ref="I2:J2"/>
    <mergeCell ref="K2:L2"/>
    <mergeCell ref="M2:O2"/>
  </mergeCells>
  <phoneticPr fontId="5" type="noConversion"/>
  <dataValidations count="5">
    <dataValidation type="list" allowBlank="1" showInputMessage="1" showErrorMessage="1" sqref="H4:H14" xr:uid="{F29D6E03-C8DE-40D0-9C09-1DE26E608994}">
      <formula1>"群众,共青团员,入党积极分子,预备党员,中共党员"</formula1>
    </dataValidation>
    <dataValidation type="list" allowBlank="1" showInputMessage="1" showErrorMessage="1" sqref="E4:E14" xr:uid="{388909AC-77DB-482F-86AB-E46DCB4F0911}">
      <formula1>"大气科学,应用气象学,大气科学类"</formula1>
    </dataValidation>
    <dataValidation type="list" allowBlank="1" showInputMessage="1" showErrorMessage="1" sqref="B4:B14" xr:uid="{C207F06E-2226-4950-A666-73FF5E49C338}">
      <formula1>"2018级,2019级,2020级"</formula1>
    </dataValidation>
    <dataValidation type="list" allowBlank="1" showInputMessage="1" showErrorMessage="1" sqref="J4:J14" xr:uid="{CBA64A71-685F-4CE7-92CA-9EF0FD74D2E6}">
      <formula1>"1000,2000"</formula1>
    </dataValidation>
    <dataValidation type="list" allowBlank="1" showInputMessage="1" showErrorMessage="1" sqref="I4:I14" xr:uid="{8C99FFCB-0AD0-4991-9CF3-79D1995E264A}">
      <formula1>"学术科研奖,学科竞赛奖,学业进步奖,文体实践奖,道德风尚奖,笃行干部奖"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BDF68-85D5-48F4-BE0A-416F40DAED1C}">
  <dimension ref="A1:P14"/>
  <sheetViews>
    <sheetView zoomScale="80" zoomScaleNormal="80" workbookViewId="0">
      <selection activeCell="K5" sqref="K5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12.08984375" customWidth="1"/>
    <col min="10" max="10" width="8.7265625" customWidth="1"/>
    <col min="11" max="15" width="10.26953125" customWidth="1"/>
    <col min="16" max="16" width="50.1796875" customWidth="1"/>
  </cols>
  <sheetData>
    <row r="1" spans="1:16" ht="39" customHeight="1" thickBot="1" x14ac:dyDescent="0.3">
      <c r="A1" s="42" t="s">
        <v>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  <c r="K2" s="10" t="s">
        <v>3</v>
      </c>
      <c r="L2" s="11"/>
      <c r="M2" s="12" t="s">
        <v>4</v>
      </c>
      <c r="N2" s="13"/>
      <c r="O2" s="14"/>
      <c r="P2" s="45" t="s">
        <v>32</v>
      </c>
    </row>
    <row r="3" spans="1:16" ht="30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26" t="s">
        <v>23</v>
      </c>
      <c r="L3" s="27" t="s">
        <v>11</v>
      </c>
      <c r="M3" s="26" t="s">
        <v>23</v>
      </c>
      <c r="N3" s="6" t="s">
        <v>12</v>
      </c>
      <c r="O3" s="34" t="s">
        <v>28</v>
      </c>
      <c r="P3" s="38" t="s">
        <v>42</v>
      </c>
    </row>
    <row r="4" spans="1:16" s="22" customFormat="1" ht="56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24</v>
      </c>
      <c r="J4" s="21">
        <v>2000</v>
      </c>
      <c r="K4" s="25" t="s">
        <v>26</v>
      </c>
      <c r="L4" s="28">
        <v>4.0999999999999996</v>
      </c>
      <c r="M4" s="25" t="s">
        <v>27</v>
      </c>
      <c r="N4" s="32">
        <v>0.5</v>
      </c>
      <c r="O4" s="30">
        <f>L4+N4</f>
        <v>4.5999999999999996</v>
      </c>
      <c r="P4" s="39" t="s">
        <v>31</v>
      </c>
    </row>
    <row r="5" spans="1:16" s="22" customFormat="1" ht="56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  <c r="K5" s="25"/>
      <c r="L5" s="28"/>
      <c r="M5" s="25"/>
      <c r="N5" s="32"/>
      <c r="O5" s="30"/>
      <c r="P5" s="39" t="s">
        <v>31</v>
      </c>
    </row>
    <row r="6" spans="1:16" s="22" customFormat="1" ht="56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  <c r="K6" s="25"/>
      <c r="L6" s="28"/>
      <c r="M6" s="25"/>
      <c r="N6" s="32"/>
      <c r="O6" s="30"/>
      <c r="P6" s="39" t="s">
        <v>30</v>
      </c>
    </row>
    <row r="7" spans="1:16" s="22" customFormat="1" ht="56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  <c r="K7" s="25"/>
      <c r="L7" s="28"/>
      <c r="M7" s="25"/>
      <c r="N7" s="32"/>
      <c r="O7" s="30"/>
      <c r="P7" s="39" t="s">
        <v>30</v>
      </c>
    </row>
    <row r="8" spans="1:16" s="22" customFormat="1" ht="56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  <c r="K8" s="25"/>
      <c r="L8" s="28"/>
      <c r="M8" s="25"/>
      <c r="N8" s="32"/>
      <c r="O8" s="30"/>
      <c r="P8" s="39" t="s">
        <v>30</v>
      </c>
    </row>
    <row r="9" spans="1:16" s="22" customFormat="1" ht="56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  <c r="K9" s="25"/>
      <c r="L9" s="28"/>
      <c r="M9" s="25"/>
      <c r="N9" s="32"/>
      <c r="O9" s="30"/>
      <c r="P9" s="39" t="s">
        <v>30</v>
      </c>
    </row>
    <row r="10" spans="1:16" s="22" customFormat="1" ht="56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  <c r="K10" s="25"/>
      <c r="L10" s="28"/>
      <c r="M10" s="25"/>
      <c r="N10" s="32"/>
      <c r="O10" s="30"/>
      <c r="P10" s="39" t="s">
        <v>30</v>
      </c>
    </row>
    <row r="11" spans="1:16" s="22" customFormat="1" ht="56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  <c r="K11" s="25"/>
      <c r="L11" s="28"/>
      <c r="M11" s="25"/>
      <c r="N11" s="32"/>
      <c r="O11" s="30"/>
      <c r="P11" s="39" t="s">
        <v>30</v>
      </c>
    </row>
    <row r="12" spans="1:16" s="22" customFormat="1" ht="56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  <c r="K12" s="25"/>
      <c r="L12" s="28"/>
      <c r="M12" s="25"/>
      <c r="N12" s="32"/>
      <c r="O12" s="30"/>
      <c r="P12" s="39" t="s">
        <v>30</v>
      </c>
    </row>
    <row r="13" spans="1:16" s="22" customFormat="1" ht="56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  <c r="K13" s="25"/>
      <c r="L13" s="28"/>
      <c r="M13" s="25"/>
      <c r="N13" s="32"/>
      <c r="O13" s="30"/>
      <c r="P13" s="39" t="s">
        <v>30</v>
      </c>
    </row>
    <row r="14" spans="1:16" s="22" customFormat="1" ht="56.5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  <c r="K14" s="40"/>
      <c r="L14" s="29"/>
      <c r="M14" s="40"/>
      <c r="N14" s="33"/>
      <c r="O14" s="31"/>
      <c r="P14" s="41" t="s">
        <v>30</v>
      </c>
    </row>
  </sheetData>
  <dataConsolidate/>
  <mergeCells count="6">
    <mergeCell ref="A1:P1"/>
    <mergeCell ref="A2:A3"/>
    <mergeCell ref="B2:H2"/>
    <mergeCell ref="I2:J2"/>
    <mergeCell ref="K2:L2"/>
    <mergeCell ref="M2:O2"/>
  </mergeCells>
  <phoneticPr fontId="9" type="noConversion"/>
  <dataValidations count="5">
    <dataValidation type="list" allowBlank="1" showInputMessage="1" showErrorMessage="1" sqref="H4:H14" xr:uid="{5649B256-A2F2-4774-B082-9A1581BFC6A9}">
      <formula1>"群众,共青团员,入党积极分子,预备党员,中共党员"</formula1>
    </dataValidation>
    <dataValidation type="list" allowBlank="1" showInputMessage="1" showErrorMessage="1" sqref="E4:E14" xr:uid="{718BAF0F-F93F-4A5B-B080-4AC75D05BEEF}">
      <formula1>"大气科学,应用气象学,大气科学类"</formula1>
    </dataValidation>
    <dataValidation type="list" allowBlank="1" showInputMessage="1" showErrorMessage="1" sqref="B4:B14" xr:uid="{180B51FD-23FB-4C6A-9A68-6756E01E18E4}">
      <formula1>"2018级,2019级,2020级"</formula1>
    </dataValidation>
    <dataValidation type="list" allowBlank="1" showInputMessage="1" showErrorMessage="1" sqref="J4:J14" xr:uid="{02BA5EC1-52E0-4747-9955-4101B0F412AF}">
      <formula1>"1000,2000"</formula1>
    </dataValidation>
    <dataValidation type="list" allowBlank="1" showInputMessage="1" showErrorMessage="1" sqref="I4:I14" xr:uid="{2A23D1A2-7D98-41EF-A2D0-90C7154A93E8}">
      <formula1>"学术科研奖,学科竞赛奖,学业进步奖,文体实践奖,道德风尚奖,笃行干部奖"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BE61C-9F24-4C7B-AE1D-2BA4F945F398}">
  <dimension ref="A1:P14"/>
  <sheetViews>
    <sheetView zoomScale="80" zoomScaleNormal="80" workbookViewId="0">
      <selection activeCell="I7" sqref="I7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12.08984375" customWidth="1"/>
    <col min="10" max="10" width="8.7265625" customWidth="1"/>
    <col min="11" max="15" width="10.26953125" customWidth="1"/>
    <col min="16" max="16" width="50.1796875" customWidth="1"/>
  </cols>
  <sheetData>
    <row r="1" spans="1:16" ht="39" customHeight="1" thickBot="1" x14ac:dyDescent="0.3">
      <c r="A1" s="42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ht="20.2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  <c r="K2" s="10" t="s">
        <v>3</v>
      </c>
      <c r="L2" s="11"/>
      <c r="M2" s="12" t="s">
        <v>4</v>
      </c>
      <c r="N2" s="13"/>
      <c r="O2" s="14"/>
      <c r="P2" s="45" t="s">
        <v>32</v>
      </c>
    </row>
    <row r="3" spans="1:16" ht="30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26" t="s">
        <v>23</v>
      </c>
      <c r="L3" s="27" t="s">
        <v>11</v>
      </c>
      <c r="M3" s="26" t="s">
        <v>23</v>
      </c>
      <c r="N3" s="6" t="s">
        <v>12</v>
      </c>
      <c r="O3" s="34" t="s">
        <v>28</v>
      </c>
      <c r="P3" s="38" t="s">
        <v>43</v>
      </c>
    </row>
    <row r="4" spans="1:16" s="22" customFormat="1" ht="56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24</v>
      </c>
      <c r="J4" s="21">
        <v>2000</v>
      </c>
      <c r="K4" s="25" t="s">
        <v>26</v>
      </c>
      <c r="L4" s="28">
        <v>4.0999999999999996</v>
      </c>
      <c r="M4" s="25" t="s">
        <v>27</v>
      </c>
      <c r="N4" s="32">
        <v>0.5</v>
      </c>
      <c r="O4" s="30">
        <f>L4+N4</f>
        <v>4.5999999999999996</v>
      </c>
      <c r="P4" s="39" t="s">
        <v>31</v>
      </c>
    </row>
    <row r="5" spans="1:16" s="22" customFormat="1" ht="56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  <c r="K5" s="25"/>
      <c r="L5" s="28"/>
      <c r="M5" s="25"/>
      <c r="N5" s="32"/>
      <c r="O5" s="30"/>
      <c r="P5" s="39" t="s">
        <v>31</v>
      </c>
    </row>
    <row r="6" spans="1:16" s="22" customFormat="1" ht="56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  <c r="K6" s="25"/>
      <c r="L6" s="28"/>
      <c r="M6" s="25"/>
      <c r="N6" s="32"/>
      <c r="O6" s="30"/>
      <c r="P6" s="39" t="s">
        <v>30</v>
      </c>
    </row>
    <row r="7" spans="1:16" s="22" customFormat="1" ht="56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  <c r="K7" s="25"/>
      <c r="L7" s="28"/>
      <c r="M7" s="25"/>
      <c r="N7" s="32"/>
      <c r="O7" s="30"/>
      <c r="P7" s="39" t="s">
        <v>30</v>
      </c>
    </row>
    <row r="8" spans="1:16" s="22" customFormat="1" ht="56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  <c r="K8" s="25"/>
      <c r="L8" s="28"/>
      <c r="M8" s="25"/>
      <c r="N8" s="32"/>
      <c r="O8" s="30"/>
      <c r="P8" s="39" t="s">
        <v>30</v>
      </c>
    </row>
    <row r="9" spans="1:16" s="22" customFormat="1" ht="56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  <c r="K9" s="25"/>
      <c r="L9" s="28"/>
      <c r="M9" s="25"/>
      <c r="N9" s="32"/>
      <c r="O9" s="30"/>
      <c r="P9" s="39" t="s">
        <v>30</v>
      </c>
    </row>
    <row r="10" spans="1:16" s="22" customFormat="1" ht="56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  <c r="K10" s="25"/>
      <c r="L10" s="28"/>
      <c r="M10" s="25"/>
      <c r="N10" s="32"/>
      <c r="O10" s="30"/>
      <c r="P10" s="39" t="s">
        <v>30</v>
      </c>
    </row>
    <row r="11" spans="1:16" s="22" customFormat="1" ht="56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  <c r="K11" s="25"/>
      <c r="L11" s="28"/>
      <c r="M11" s="25"/>
      <c r="N11" s="32"/>
      <c r="O11" s="30"/>
      <c r="P11" s="39" t="s">
        <v>30</v>
      </c>
    </row>
    <row r="12" spans="1:16" s="22" customFormat="1" ht="56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  <c r="K12" s="25"/>
      <c r="L12" s="28"/>
      <c r="M12" s="25"/>
      <c r="N12" s="32"/>
      <c r="O12" s="30"/>
      <c r="P12" s="39" t="s">
        <v>30</v>
      </c>
    </row>
    <row r="13" spans="1:16" s="22" customFormat="1" ht="56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  <c r="K13" s="25"/>
      <c r="L13" s="28"/>
      <c r="M13" s="25"/>
      <c r="N13" s="32"/>
      <c r="O13" s="30"/>
      <c r="P13" s="39" t="s">
        <v>30</v>
      </c>
    </row>
    <row r="14" spans="1:16" s="22" customFormat="1" ht="56.5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  <c r="K14" s="40"/>
      <c r="L14" s="29"/>
      <c r="M14" s="40"/>
      <c r="N14" s="33"/>
      <c r="O14" s="31"/>
      <c r="P14" s="41" t="s">
        <v>30</v>
      </c>
    </row>
  </sheetData>
  <dataConsolidate/>
  <mergeCells count="6">
    <mergeCell ref="A1:O1"/>
    <mergeCell ref="A2:A3"/>
    <mergeCell ref="B2:H2"/>
    <mergeCell ref="I2:J2"/>
    <mergeCell ref="K2:L2"/>
    <mergeCell ref="M2:O2"/>
  </mergeCells>
  <phoneticPr fontId="9" type="noConversion"/>
  <dataValidations count="5">
    <dataValidation type="list" allowBlank="1" showInputMessage="1" showErrorMessage="1" sqref="H4:H14" xr:uid="{5903FC1F-FDAE-4983-A6BC-FDE6913ED1AC}">
      <formula1>"群众,共青团员,入党积极分子,预备党员,中共党员"</formula1>
    </dataValidation>
    <dataValidation type="list" allowBlank="1" showInputMessage="1" showErrorMessage="1" sqref="E4:E14" xr:uid="{A195F3F0-FE14-4B20-8047-6760A539F06A}">
      <formula1>"大气科学,应用气象学,大气科学类"</formula1>
    </dataValidation>
    <dataValidation type="list" allowBlank="1" showInputMessage="1" showErrorMessage="1" sqref="B4:B14" xr:uid="{60E5A1D2-0881-49A9-AF36-3555FA7F6D74}">
      <formula1>"2018级,2019级,2020级"</formula1>
    </dataValidation>
    <dataValidation type="list" allowBlank="1" showInputMessage="1" showErrorMessage="1" sqref="J4:J14" xr:uid="{FF81CDCC-7429-4699-9757-441499D4C819}">
      <formula1>"1000,2000"</formula1>
    </dataValidation>
    <dataValidation type="list" allowBlank="1" showInputMessage="1" showErrorMessage="1" sqref="I4:I14" xr:uid="{4C90B334-1625-4E1A-A527-3B138586E697}">
      <formula1>"学术科研奖,学科竞赛奖,学业进步奖,文体实践奖,道德风尚奖,笃行干部奖"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5AB59-D80D-4D65-ACE8-C26D684B074C}">
  <dimension ref="A1:P14"/>
  <sheetViews>
    <sheetView zoomScale="80" zoomScaleNormal="80" workbookViewId="0">
      <selection sqref="A1:P1"/>
    </sheetView>
  </sheetViews>
  <sheetFormatPr defaultColWidth="10.26953125" defaultRowHeight="22" customHeight="1" x14ac:dyDescent="0.25"/>
  <cols>
    <col min="1" max="1" width="6.6328125" customWidth="1"/>
    <col min="2" max="2" width="10.6328125" customWidth="1"/>
    <col min="3" max="3" width="10.7265625" customWidth="1"/>
    <col min="4" max="4" width="10.453125" customWidth="1"/>
    <col min="5" max="5" width="13.08984375" customWidth="1"/>
    <col min="6" max="6" width="7.6328125" customWidth="1"/>
    <col min="7" max="7" width="6.08984375" customWidth="1"/>
    <col min="8" max="8" width="10" style="1" customWidth="1"/>
    <col min="9" max="9" width="12.08984375" customWidth="1"/>
    <col min="10" max="10" width="8.7265625" customWidth="1"/>
    <col min="11" max="15" width="10.26953125" customWidth="1"/>
    <col min="16" max="16" width="50.1796875" customWidth="1"/>
  </cols>
  <sheetData>
    <row r="1" spans="1:16" ht="39" customHeight="1" thickBot="1" x14ac:dyDescent="0.3">
      <c r="A1" s="42" t="s">
        <v>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</row>
    <row r="2" spans="1:16" ht="20.25" customHeight="1" x14ac:dyDescent="0.25">
      <c r="A2" s="15" t="s">
        <v>0</v>
      </c>
      <c r="B2" s="7" t="s">
        <v>1</v>
      </c>
      <c r="C2" s="7"/>
      <c r="D2" s="7"/>
      <c r="E2" s="7"/>
      <c r="F2" s="7"/>
      <c r="G2" s="7"/>
      <c r="H2" s="7"/>
      <c r="I2" s="8" t="s">
        <v>2</v>
      </c>
      <c r="J2" s="9"/>
      <c r="K2" s="10" t="s">
        <v>3</v>
      </c>
      <c r="L2" s="11"/>
      <c r="M2" s="12" t="s">
        <v>4</v>
      </c>
      <c r="N2" s="13"/>
      <c r="O2" s="14"/>
      <c r="P2" s="45" t="s">
        <v>32</v>
      </c>
    </row>
    <row r="3" spans="1:16" ht="30" customHeight="1" x14ac:dyDescent="0.25">
      <c r="A3" s="16"/>
      <c r="B3" s="18" t="s">
        <v>13</v>
      </c>
      <c r="C3" s="18" t="s">
        <v>15</v>
      </c>
      <c r="D3" s="17" t="s">
        <v>14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26" t="s">
        <v>23</v>
      </c>
      <c r="L3" s="27" t="s">
        <v>11</v>
      </c>
      <c r="M3" s="26" t="s">
        <v>23</v>
      </c>
      <c r="N3" s="6" t="s">
        <v>12</v>
      </c>
      <c r="O3" s="34" t="s">
        <v>28</v>
      </c>
      <c r="P3" s="38" t="s">
        <v>44</v>
      </c>
    </row>
    <row r="4" spans="1:16" s="22" customFormat="1" ht="56" x14ac:dyDescent="0.25">
      <c r="A4" s="19" t="s">
        <v>18</v>
      </c>
      <c r="B4" s="19" t="s">
        <v>16</v>
      </c>
      <c r="C4" s="19" t="s">
        <v>17</v>
      </c>
      <c r="D4" s="20">
        <v>1830000</v>
      </c>
      <c r="E4" s="19" t="s">
        <v>19</v>
      </c>
      <c r="F4" s="19" t="s">
        <v>20</v>
      </c>
      <c r="G4" s="19" t="s">
        <v>21</v>
      </c>
      <c r="H4" s="24" t="s">
        <v>22</v>
      </c>
      <c r="I4" s="25" t="s">
        <v>24</v>
      </c>
      <c r="J4" s="21">
        <v>2000</v>
      </c>
      <c r="K4" s="25" t="s">
        <v>26</v>
      </c>
      <c r="L4" s="28">
        <v>4.0999999999999996</v>
      </c>
      <c r="M4" s="25" t="s">
        <v>27</v>
      </c>
      <c r="N4" s="32">
        <v>0.5</v>
      </c>
      <c r="O4" s="30">
        <f>L4+N4</f>
        <v>4.5999999999999996</v>
      </c>
      <c r="P4" s="39" t="s">
        <v>31</v>
      </c>
    </row>
    <row r="5" spans="1:16" s="22" customFormat="1" ht="56" x14ac:dyDescent="0.25">
      <c r="A5" s="19"/>
      <c r="B5" s="19"/>
      <c r="C5" s="19"/>
      <c r="D5" s="20"/>
      <c r="E5" s="19"/>
      <c r="F5" s="19"/>
      <c r="G5" s="19"/>
      <c r="H5" s="24"/>
      <c r="I5" s="25"/>
      <c r="J5" s="21"/>
      <c r="K5" s="25"/>
      <c r="L5" s="28"/>
      <c r="M5" s="25"/>
      <c r="N5" s="32"/>
      <c r="O5" s="30"/>
      <c r="P5" s="39" t="s">
        <v>31</v>
      </c>
    </row>
    <row r="6" spans="1:16" s="22" customFormat="1" ht="56" x14ac:dyDescent="0.25">
      <c r="A6" s="19"/>
      <c r="B6" s="19"/>
      <c r="C6" s="19"/>
      <c r="D6" s="20"/>
      <c r="E6" s="19"/>
      <c r="F6" s="19"/>
      <c r="G6" s="19"/>
      <c r="H6" s="24"/>
      <c r="I6" s="25"/>
      <c r="J6" s="21"/>
      <c r="K6" s="25"/>
      <c r="L6" s="28"/>
      <c r="M6" s="25"/>
      <c r="N6" s="32"/>
      <c r="O6" s="30"/>
      <c r="P6" s="39" t="s">
        <v>30</v>
      </c>
    </row>
    <row r="7" spans="1:16" s="22" customFormat="1" ht="56" x14ac:dyDescent="0.25">
      <c r="A7" s="19"/>
      <c r="B7" s="19"/>
      <c r="C7" s="19"/>
      <c r="D7" s="20"/>
      <c r="E7" s="19"/>
      <c r="F7" s="19"/>
      <c r="G7" s="19"/>
      <c r="H7" s="24"/>
      <c r="I7" s="25"/>
      <c r="J7" s="21"/>
      <c r="K7" s="25"/>
      <c r="L7" s="28"/>
      <c r="M7" s="25"/>
      <c r="N7" s="32"/>
      <c r="O7" s="30"/>
      <c r="P7" s="39" t="s">
        <v>30</v>
      </c>
    </row>
    <row r="8" spans="1:16" s="22" customFormat="1" ht="56" x14ac:dyDescent="0.25">
      <c r="A8" s="19"/>
      <c r="B8" s="19"/>
      <c r="C8" s="19"/>
      <c r="D8" s="20"/>
      <c r="E8" s="19"/>
      <c r="F8" s="19"/>
      <c r="G8" s="19"/>
      <c r="H8" s="24"/>
      <c r="I8" s="25"/>
      <c r="J8" s="21"/>
      <c r="K8" s="25"/>
      <c r="L8" s="28"/>
      <c r="M8" s="25"/>
      <c r="N8" s="32"/>
      <c r="O8" s="30"/>
      <c r="P8" s="39" t="s">
        <v>30</v>
      </c>
    </row>
    <row r="9" spans="1:16" s="22" customFormat="1" ht="56" x14ac:dyDescent="0.25">
      <c r="A9" s="19"/>
      <c r="B9" s="19"/>
      <c r="C9" s="19"/>
      <c r="D9" s="20"/>
      <c r="E9" s="19"/>
      <c r="F9" s="19"/>
      <c r="G9" s="19"/>
      <c r="H9" s="24"/>
      <c r="I9" s="25"/>
      <c r="J9" s="21"/>
      <c r="K9" s="25"/>
      <c r="L9" s="28"/>
      <c r="M9" s="25"/>
      <c r="N9" s="32"/>
      <c r="O9" s="30"/>
      <c r="P9" s="39" t="s">
        <v>30</v>
      </c>
    </row>
    <row r="10" spans="1:16" s="22" customFormat="1" ht="56" x14ac:dyDescent="0.25">
      <c r="A10" s="19"/>
      <c r="B10" s="19"/>
      <c r="C10" s="19"/>
      <c r="D10" s="20"/>
      <c r="E10" s="19"/>
      <c r="F10" s="19"/>
      <c r="G10" s="19"/>
      <c r="H10" s="24"/>
      <c r="I10" s="25"/>
      <c r="J10" s="21"/>
      <c r="K10" s="25"/>
      <c r="L10" s="28"/>
      <c r="M10" s="25"/>
      <c r="N10" s="32"/>
      <c r="O10" s="30"/>
      <c r="P10" s="39" t="s">
        <v>30</v>
      </c>
    </row>
    <row r="11" spans="1:16" s="22" customFormat="1" ht="56" x14ac:dyDescent="0.25">
      <c r="A11" s="19"/>
      <c r="B11" s="19"/>
      <c r="C11" s="19"/>
      <c r="D11" s="20"/>
      <c r="E11" s="19"/>
      <c r="F11" s="19"/>
      <c r="G11" s="19"/>
      <c r="H11" s="24"/>
      <c r="I11" s="25"/>
      <c r="J11" s="21"/>
      <c r="K11" s="25"/>
      <c r="L11" s="28"/>
      <c r="M11" s="25"/>
      <c r="N11" s="32"/>
      <c r="O11" s="30"/>
      <c r="P11" s="39" t="s">
        <v>30</v>
      </c>
    </row>
    <row r="12" spans="1:16" s="22" customFormat="1" ht="56" x14ac:dyDescent="0.25">
      <c r="A12" s="19"/>
      <c r="B12" s="19"/>
      <c r="C12" s="19"/>
      <c r="D12" s="20"/>
      <c r="E12" s="19"/>
      <c r="F12" s="19"/>
      <c r="G12" s="19"/>
      <c r="H12" s="24"/>
      <c r="I12" s="25"/>
      <c r="J12" s="21"/>
      <c r="K12" s="25"/>
      <c r="L12" s="28"/>
      <c r="M12" s="25"/>
      <c r="N12" s="32"/>
      <c r="O12" s="30"/>
      <c r="P12" s="39" t="s">
        <v>30</v>
      </c>
    </row>
    <row r="13" spans="1:16" s="22" customFormat="1" ht="56" x14ac:dyDescent="0.25">
      <c r="A13" s="19"/>
      <c r="B13" s="19"/>
      <c r="C13" s="19"/>
      <c r="D13" s="20"/>
      <c r="E13" s="19"/>
      <c r="F13" s="19"/>
      <c r="G13" s="19"/>
      <c r="H13" s="24"/>
      <c r="I13" s="25"/>
      <c r="J13" s="21"/>
      <c r="K13" s="25"/>
      <c r="L13" s="28"/>
      <c r="M13" s="25"/>
      <c r="N13" s="32"/>
      <c r="O13" s="30"/>
      <c r="P13" s="39" t="s">
        <v>30</v>
      </c>
    </row>
    <row r="14" spans="1:16" s="22" customFormat="1" ht="56.5" thickBot="1" x14ac:dyDescent="0.3">
      <c r="A14" s="19"/>
      <c r="B14" s="19"/>
      <c r="C14" s="19"/>
      <c r="D14" s="20"/>
      <c r="E14" s="19"/>
      <c r="F14" s="19"/>
      <c r="G14" s="19"/>
      <c r="H14" s="24"/>
      <c r="I14" s="40"/>
      <c r="J14" s="23"/>
      <c r="K14" s="40"/>
      <c r="L14" s="29"/>
      <c r="M14" s="40"/>
      <c r="N14" s="33"/>
      <c r="O14" s="31"/>
      <c r="P14" s="41" t="s">
        <v>30</v>
      </c>
    </row>
  </sheetData>
  <dataConsolidate/>
  <mergeCells count="6">
    <mergeCell ref="A1:P1"/>
    <mergeCell ref="A2:A3"/>
    <mergeCell ref="B2:H2"/>
    <mergeCell ref="I2:J2"/>
    <mergeCell ref="K2:L2"/>
    <mergeCell ref="M2:O2"/>
  </mergeCells>
  <phoneticPr fontId="9" type="noConversion"/>
  <dataValidations count="5">
    <dataValidation type="list" allowBlank="1" showInputMessage="1" showErrorMessage="1" sqref="H4:H14" xr:uid="{EAE5567F-572C-4CD1-86B0-4118E848F19E}">
      <formula1>"群众,共青团员,入党积极分子,预备党员,中共党员"</formula1>
    </dataValidation>
    <dataValidation type="list" allowBlank="1" showInputMessage="1" showErrorMessage="1" sqref="E4:E14" xr:uid="{20DFF025-9BF5-4112-9EC3-E8C122A14321}">
      <formula1>"大气科学,应用气象学,大气科学类"</formula1>
    </dataValidation>
    <dataValidation type="list" allowBlank="1" showInputMessage="1" showErrorMessage="1" sqref="B4:B14" xr:uid="{2102655B-B460-451D-83A3-14E0D8A89B49}">
      <formula1>"2018级,2019级,2020级"</formula1>
    </dataValidation>
    <dataValidation type="list" allowBlank="1" showInputMessage="1" showErrorMessage="1" sqref="J4:J14" xr:uid="{2342FC7A-74C1-4CD5-9540-D8DC6A5E856F}">
      <formula1>"1000,2000"</formula1>
    </dataValidation>
    <dataValidation type="list" allowBlank="1" showInputMessage="1" showErrorMessage="1" sqref="I4:I14" xr:uid="{9DEE275A-AD51-40F7-A171-D616A65B7CF1}">
      <formula1>"学术科研奖,学科竞赛奖,学业进步奖,文体实践奖,道德风尚奖,笃行干部奖"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【必填】汇总</vt:lpstr>
      <vt:lpstr>学术科研奖</vt:lpstr>
      <vt:lpstr>学科竞赛奖</vt:lpstr>
      <vt:lpstr>学业进步奖</vt:lpstr>
      <vt:lpstr>文体实践奖</vt:lpstr>
      <vt:lpstr>道德风尚奖</vt:lpstr>
      <vt:lpstr>笃行干部奖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wenyh</cp:lastModifiedBy>
  <dcterms:created xsi:type="dcterms:W3CDTF">2006-09-16T00:00:00Z</dcterms:created>
  <dcterms:modified xsi:type="dcterms:W3CDTF">2021-09-16T14:15:27Z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